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 tabRatio="799" firstSheet="1" activeTab="1"/>
  </bookViews>
  <sheets>
    <sheet name="15 внебюджет" sheetId="23" state="hidden" r:id="rId1"/>
    <sheet name="Приложение 8" sheetId="69" r:id="rId2"/>
  </sheets>
  <definedNames>
    <definedName name="_xlnm.Print_Area" localSheetId="1">'Приложение 8'!$A$1:$N$11</definedName>
  </definedNames>
  <calcPr calcId="145621" fullPrecision="0"/>
</workbook>
</file>

<file path=xl/calcChain.xml><?xml version="1.0" encoding="utf-8"?>
<calcChain xmlns="http://schemas.openxmlformats.org/spreadsheetml/2006/main">
  <c r="D10" i="69" l="1"/>
  <c r="N9" i="69"/>
  <c r="M9" i="69"/>
  <c r="L9" i="69"/>
  <c r="K9" i="69"/>
  <c r="J9" i="69"/>
  <c r="I9" i="69"/>
  <c r="H9" i="69"/>
  <c r="G9" i="69"/>
  <c r="F9" i="69"/>
  <c r="E9" i="69"/>
  <c r="D9" i="69"/>
</calcChain>
</file>

<file path=xl/sharedStrings.xml><?xml version="1.0" encoding="utf-8"?>
<sst xmlns="http://schemas.openxmlformats.org/spreadsheetml/2006/main" count="48" uniqueCount="46">
  <si>
    <t>Подпрограмма 1</t>
  </si>
  <si>
    <t>Подпрограмма 2</t>
  </si>
  <si>
    <t>1.1.</t>
  </si>
  <si>
    <t>№ п/п</t>
  </si>
  <si>
    <t>1.2.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</si>
  <si>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</si>
  <si>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</si>
  <si>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</si>
  <si>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</si>
  <si>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</si>
  <si>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</si>
  <si>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</si>
  <si>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</si>
  <si>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</si>
  <si>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</si>
  <si>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</si>
  <si>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</si>
  <si>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</si>
  <si>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</si>
  <si>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</si>
  <si>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</si>
  <si>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</si>
  <si>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</si>
  <si>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Сведения</t>
  </si>
  <si>
    <t>Ед. изм.</t>
  </si>
  <si>
    <t>км</t>
  </si>
  <si>
    <t>автомобильных дорог общего пользования местного значения</t>
  </si>
  <si>
    <t>автомобильных дорог общего пользования регионального (межмуниципального) значения</t>
  </si>
  <si>
    <t>в том числе:</t>
  </si>
  <si>
    <t>2003-2012 годы</t>
  </si>
  <si>
    <t>Показатели и индикаторы</t>
  </si>
  <si>
    <t>2003 год</t>
  </si>
  <si>
    <t>2004 год</t>
  </si>
  <si>
    <t>2005 год</t>
  </si>
  <si>
    <t>2006 год</t>
  </si>
  <si>
    <t>2007 год</t>
  </si>
  <si>
    <t>2008 год</t>
  </si>
  <si>
    <t>2009 год</t>
  </si>
  <si>
    <t>2010 год</t>
  </si>
  <si>
    <t>2011 год</t>
  </si>
  <si>
    <t>2012 год</t>
  </si>
  <si>
    <t xml:space="preserve">1. </t>
  </si>
  <si>
    <r>
      <t xml:space="preserve">Объемы ввода в эксплуатацию после строительства и реконструкции автомобильных дорог общего пользования регионального (межмуниципального) и местного значения, </t>
    </r>
    <r>
      <rPr>
        <i/>
        <sz val="12"/>
        <color indexed="8"/>
        <rFont val="Times New Roman"/>
        <family val="1"/>
        <charset val="204"/>
      </rPr>
      <t>в том числе:</t>
    </r>
  </si>
  <si>
    <t>и местного значения в период 2003-2012 годов</t>
  </si>
  <si>
    <t xml:space="preserve">об объёмах ввода в эксплуатацию после строительства и реконструкции автомобильных дорог общего пользования регионального (межмуниципального) </t>
  </si>
  <si>
    <t>Приложение 8 к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</si>
</sst>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0"/>
  </numFmts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i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1" applyAlignment="1">
      <alignment vertical="top" wrapText="1"/>
    </xf>
    <xf numFmtId="0" fontId="4" fillId="0" borderId="0" xfId="1"/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right" vertical="center" wrapText="1"/>
    </xf>
    <xf numFmtId="0" fontId="6" fillId="0" borderId="1" xfId="1" applyFont="1" applyBorder="1" applyAlignment="1">
      <alignment vertical="top" wrapText="1"/>
    </xf>
    <xf numFmtId="0" fontId="6" fillId="0" borderId="2" xfId="1" applyFont="1" applyBorder="1" applyAlignment="1">
      <alignment vertical="top" wrapText="1"/>
    </xf>
    <xf numFmtId="0" fontId="6" fillId="0" borderId="3" xfId="1" applyFont="1" applyBorder="1" applyAlignment="1">
      <alignment vertical="top" wrapText="1"/>
    </xf>
    <xf numFmtId="0" fontId="5" fillId="0" borderId="1" xfId="1" applyFont="1" applyBorder="1" applyAlignment="1">
      <alignment vertical="top" wrapText="1"/>
    </xf>
    <xf numFmtId="0" fontId="4" fillId="0" borderId="2" xfId="1" applyBorder="1" applyAlignment="1">
      <alignment vertical="top" wrapText="1"/>
    </xf>
    <xf numFmtId="0" fontId="4" fillId="0" borderId="3" xfId="1" applyBorder="1" applyAlignment="1">
      <alignment vertical="top" wrapText="1"/>
    </xf>
    <xf numFmtId="0" fontId="5" fillId="0" borderId="4" xfId="1" applyFont="1" applyBorder="1" applyAlignment="1">
      <alignment vertical="top" wrapText="1"/>
    </xf>
    <xf numFmtId="0" fontId="4" fillId="0" borderId="5" xfId="1" applyBorder="1" applyAlignment="1">
      <alignment vertical="top" wrapText="1"/>
    </xf>
    <xf numFmtId="0" fontId="4" fillId="0" borderId="6" xfId="1" applyBorder="1" applyAlignment="1">
      <alignment vertical="top" wrapText="1"/>
    </xf>
    <xf numFmtId="0" fontId="6" fillId="0" borderId="7" xfId="1" applyFont="1" applyBorder="1" applyAlignment="1">
      <alignment vertical="top" wrapText="1"/>
    </xf>
    <xf numFmtId="0" fontId="6" fillId="0" borderId="8" xfId="1" applyFont="1" applyBorder="1" applyAlignment="1">
      <alignment vertical="top" wrapText="1"/>
    </xf>
    <xf numFmtId="0" fontId="6" fillId="0" borderId="9" xfId="1" applyFont="1" applyBorder="1" applyAlignment="1">
      <alignment vertical="top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right" vertical="center"/>
    </xf>
    <xf numFmtId="0" fontId="8" fillId="0" borderId="0" xfId="0" applyFont="1"/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justify" vertical="center" wrapText="1"/>
    </xf>
    <xf numFmtId="166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right" vertical="center"/>
    </xf>
    <xf numFmtId="166" fontId="7" fillId="0" borderId="13" xfId="0" applyNumberFormat="1" applyFont="1" applyBorder="1" applyAlignment="1">
      <alignment horizontal="right" vertical="center"/>
    </xf>
    <xf numFmtId="0" fontId="7" fillId="0" borderId="13" xfId="0" applyFont="1" applyBorder="1" applyAlignment="1">
      <alignment horizontal="center" vertical="center" wrapText="1"/>
    </xf>
    <xf numFmtId="0" fontId="4" fillId="0" borderId="0" xfId="1" applyBorder="1" applyAlignment="1">
      <alignment vertical="top" wrapText="1"/>
    </xf>
    <xf numFmtId="0" fontId="6" fillId="0" borderId="0" xfId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95" customHeight="1" x14ac:dyDescent="0.25">
      <c r="A1" s="1"/>
      <c r="B1" s="1"/>
      <c r="C1" s="30"/>
      <c r="D1" s="30"/>
      <c r="E1" s="30"/>
      <c r="F1" s="30"/>
      <c r="G1" s="30"/>
      <c r="H1" s="30"/>
      <c r="I1" s="30"/>
      <c r="J1" s="30"/>
      <c r="K1" s="1"/>
      <c r="L1" s="4" t="s">
        <v>18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31" t="s">
        <v>17</v>
      </c>
      <c r="C2" s="31"/>
      <c r="D2" s="31"/>
      <c r="E2" s="31"/>
      <c r="F2" s="31"/>
      <c r="G2" s="31"/>
      <c r="H2" s="31"/>
      <c r="I2" s="31"/>
      <c r="J2" s="31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7</v>
      </c>
      <c r="B5" s="18" t="s">
        <v>14</v>
      </c>
      <c r="C5" s="18" t="s">
        <v>15</v>
      </c>
      <c r="D5" s="18" t="s">
        <v>11</v>
      </c>
      <c r="E5" s="18" t="s">
        <v>12</v>
      </c>
      <c r="F5" s="18" t="s">
        <v>13</v>
      </c>
      <c r="G5" s="18" t="s">
        <v>16</v>
      </c>
      <c r="H5" s="18" t="s">
        <v>19</v>
      </c>
      <c r="I5" s="18" t="s">
        <v>20</v>
      </c>
      <c r="J5" s="18" t="s">
        <v>5</v>
      </c>
      <c r="K5" s="18" t="s">
        <v>21</v>
      </c>
      <c r="L5" s="19" t="s">
        <v>22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8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9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12"/>
  <sheetViews>
    <sheetView tabSelected="1" view="pageBreakPreview" zoomScaleNormal="90" zoomScaleSheetLayoutView="100" workbookViewId="0">
      <selection activeCell="B6" sqref="B6:B7"/>
    </sheetView>
  </sheetViews>
  <sheetFormatPr defaultRowHeight="12.75" x14ac:dyDescent="0.2"/>
  <cols>
    <col min="1" max="1" width="5.28515625" style="20" customWidth="1"/>
    <col min="2" max="2" width="34.28515625" style="20" customWidth="1"/>
    <col min="3" max="3" width="8.85546875" style="20" bestFit="1" customWidth="1"/>
    <col min="4" max="4" width="11.42578125" style="20" customWidth="1"/>
    <col min="5" max="14" width="9.42578125" style="20" bestFit="1" customWidth="1"/>
    <col min="15" max="16384" width="9.140625" style="20"/>
  </cols>
  <sheetData>
    <row r="1" spans="1:14" ht="15.75" x14ac:dyDescent="0.2">
      <c r="J1" s="32" t="s">
        <v>45</v>
      </c>
      <c r="K1" s="32"/>
      <c r="L1" s="32"/>
      <c r="M1" s="32"/>
      <c r="N1" s="32"/>
    </row>
    <row r="2" spans="1:14" ht="15.75" customHeight="1" x14ac:dyDescent="0.25">
      <c r="A2" s="36" t="s">
        <v>23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15.75" x14ac:dyDescent="0.2">
      <c r="A3" s="33" t="s">
        <v>44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15.75" x14ac:dyDescent="0.2">
      <c r="A4" s="33" t="s">
        <v>43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4" ht="15.75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ht="19.5" customHeight="1" x14ac:dyDescent="0.2">
      <c r="A6" s="34" t="s">
        <v>3</v>
      </c>
      <c r="B6" s="34" t="s">
        <v>30</v>
      </c>
      <c r="C6" s="34" t="s">
        <v>24</v>
      </c>
      <c r="D6" s="34" t="s">
        <v>29</v>
      </c>
      <c r="E6" s="35" t="s">
        <v>28</v>
      </c>
      <c r="F6" s="35"/>
      <c r="G6" s="35"/>
      <c r="H6" s="35"/>
      <c r="I6" s="35"/>
      <c r="J6" s="35"/>
      <c r="K6" s="35"/>
      <c r="L6" s="35"/>
      <c r="M6" s="35"/>
      <c r="N6" s="35"/>
    </row>
    <row r="7" spans="1:14" ht="21.75" customHeight="1" x14ac:dyDescent="0.2">
      <c r="A7" s="34"/>
      <c r="B7" s="34"/>
      <c r="C7" s="34"/>
      <c r="D7" s="34"/>
      <c r="E7" s="23" t="s">
        <v>31</v>
      </c>
      <c r="F7" s="23" t="s">
        <v>32</v>
      </c>
      <c r="G7" s="23" t="s">
        <v>33</v>
      </c>
      <c r="H7" s="23" t="s">
        <v>34</v>
      </c>
      <c r="I7" s="23" t="s">
        <v>35</v>
      </c>
      <c r="J7" s="23" t="s">
        <v>36</v>
      </c>
      <c r="K7" s="23" t="s">
        <v>37</v>
      </c>
      <c r="L7" s="23" t="s">
        <v>38</v>
      </c>
      <c r="M7" s="23" t="s">
        <v>39</v>
      </c>
      <c r="N7" s="23" t="s">
        <v>40</v>
      </c>
    </row>
    <row r="8" spans="1:14" ht="15.75" x14ac:dyDescent="0.2">
      <c r="A8" s="29">
        <v>1</v>
      </c>
      <c r="B8" s="29">
        <v>2</v>
      </c>
      <c r="C8" s="29">
        <v>3</v>
      </c>
      <c r="D8" s="29">
        <v>4</v>
      </c>
      <c r="E8" s="29">
        <v>5</v>
      </c>
      <c r="F8" s="29">
        <v>6</v>
      </c>
      <c r="G8" s="29">
        <v>7</v>
      </c>
      <c r="H8" s="29">
        <v>8</v>
      </c>
      <c r="I8" s="29">
        <v>9</v>
      </c>
      <c r="J8" s="29">
        <v>10</v>
      </c>
      <c r="K8" s="29">
        <v>11</v>
      </c>
      <c r="L8" s="29">
        <v>12</v>
      </c>
      <c r="M8" s="29">
        <v>13</v>
      </c>
      <c r="N8" s="29">
        <v>14</v>
      </c>
    </row>
    <row r="9" spans="1:14" ht="110.25" x14ac:dyDescent="0.2">
      <c r="A9" s="24" t="s">
        <v>41</v>
      </c>
      <c r="B9" s="25" t="s">
        <v>42</v>
      </c>
      <c r="C9" s="24" t="s">
        <v>25</v>
      </c>
      <c r="D9" s="26">
        <f>SUM(D10:D11)</f>
        <v>270.56799999999998</v>
      </c>
      <c r="E9" s="26">
        <f>SUM(E10:E11)</f>
        <v>0</v>
      </c>
      <c r="F9" s="26">
        <f t="shared" ref="F9:N9" si="0">SUM(F10:F11)</f>
        <v>5</v>
      </c>
      <c r="G9" s="26">
        <f t="shared" si="0"/>
        <v>15.1</v>
      </c>
      <c r="H9" s="26">
        <f t="shared" si="0"/>
        <v>0</v>
      </c>
      <c r="I9" s="26">
        <f t="shared" si="0"/>
        <v>18.39</v>
      </c>
      <c r="J9" s="26">
        <f t="shared" si="0"/>
        <v>39.65</v>
      </c>
      <c r="K9" s="26">
        <f t="shared" si="0"/>
        <v>0</v>
      </c>
      <c r="L9" s="26">
        <f t="shared" si="0"/>
        <v>67.599999999999994</v>
      </c>
      <c r="M9" s="26">
        <f t="shared" si="0"/>
        <v>94.135999999999996</v>
      </c>
      <c r="N9" s="26">
        <f t="shared" si="0"/>
        <v>30.692</v>
      </c>
    </row>
    <row r="10" spans="1:14" ht="47.25" x14ac:dyDescent="0.2">
      <c r="A10" s="27" t="s">
        <v>2</v>
      </c>
      <c r="B10" s="25" t="s">
        <v>27</v>
      </c>
      <c r="C10" s="24" t="s">
        <v>25</v>
      </c>
      <c r="D10" s="28">
        <f>SUM(E10:N10)</f>
        <v>270.56799999999998</v>
      </c>
      <c r="E10" s="28">
        <v>0</v>
      </c>
      <c r="F10" s="28">
        <v>5</v>
      </c>
      <c r="G10" s="28">
        <v>15.1</v>
      </c>
      <c r="H10" s="28">
        <v>0</v>
      </c>
      <c r="I10" s="28">
        <v>18.39</v>
      </c>
      <c r="J10" s="28">
        <v>39.65</v>
      </c>
      <c r="K10" s="28">
        <v>0</v>
      </c>
      <c r="L10" s="28">
        <v>67.599999999999994</v>
      </c>
      <c r="M10" s="28">
        <v>94.135999999999996</v>
      </c>
      <c r="N10" s="28">
        <v>30.692</v>
      </c>
    </row>
    <row r="11" spans="1:14" ht="31.5" x14ac:dyDescent="0.2">
      <c r="A11" s="27" t="s">
        <v>4</v>
      </c>
      <c r="B11" s="25" t="s">
        <v>26</v>
      </c>
      <c r="C11" s="24" t="s">
        <v>25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</row>
    <row r="12" spans="1:14" x14ac:dyDescent="0.2">
      <c r="N12" s="21"/>
    </row>
  </sheetData>
  <mergeCells count="9">
    <mergeCell ref="J1:N1"/>
    <mergeCell ref="A3:N3"/>
    <mergeCell ref="A6:A7"/>
    <mergeCell ref="B6:B7"/>
    <mergeCell ref="C6:C7"/>
    <mergeCell ref="D6:D7"/>
    <mergeCell ref="E6:N6"/>
    <mergeCell ref="A4:N4"/>
    <mergeCell ref="A2:N2"/>
  </mergeCells>
  <pageMargins left="0.39370078740157483" right="0.19685039370078741" top="0.78740157480314965" bottom="0.19685039370078741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15 внебюджет</vt:lpstr>
      <vt:lpstr>Приложение 8</vt:lpstr>
      <vt:lpstr>'Приложение 8'!Область_печати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Гемаксон Алексей Юрьевич</cp:lastModifiedBy>
  <cp:lastPrinted>2021-11-08T23:07:40Z</cp:lastPrinted>
  <dcterms:created xsi:type="dcterms:W3CDTF">2011-03-10T10:26:24Z</dcterms:created>
  <dcterms:modified xsi:type="dcterms:W3CDTF">2021-11-25T04:01:41Z</dcterms:modified>
</cp:coreProperties>
</file>